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PRINCIPAL!$A$8:$K$46</definedName>
    <definedName name="_xlnm.Print_Area" localSheetId="0">PRINCIPAL!$A$1:$J$61</definedName>
    <definedName name="_xlnm.Print_Titles" localSheetId="0">PRINCIPAL!$1:$8</definedName>
  </definedNames>
  <calcPr calcId="125725"/>
</workbook>
</file>

<file path=xl/calcChain.xml><?xml version="1.0" encoding="utf-8"?>
<calcChain xmlns="http://schemas.openxmlformats.org/spreadsheetml/2006/main">
  <c r="H10" i="1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9"/>
</calcChain>
</file>

<file path=xl/sharedStrings.xml><?xml version="1.0" encoding="utf-8"?>
<sst xmlns="http://schemas.openxmlformats.org/spreadsheetml/2006/main" count="201" uniqueCount="82">
  <si>
    <t>ITEM</t>
  </si>
  <si>
    <t>RAZÃO SOCIAL</t>
  </si>
  <si>
    <t>EMP.</t>
  </si>
  <si>
    <t>_______________________</t>
  </si>
  <si>
    <t xml:space="preserve"> </t>
  </si>
  <si>
    <t>ESPECIFICAÇÃO</t>
  </si>
  <si>
    <t>UNID</t>
  </si>
  <si>
    <t>EMPRESA DETENTORA</t>
  </si>
  <si>
    <t>GOVERNO DO ESTADO DE RONDÔNIA</t>
  </si>
  <si>
    <t>DETENTORA</t>
  </si>
  <si>
    <t>MÁRCIO ROGÉRIO GABRIEL</t>
  </si>
  <si>
    <t>OI S.A</t>
  </si>
  <si>
    <t>OI S.A.</t>
  </si>
  <si>
    <t>MARCIA CARVALHO GUEDES</t>
  </si>
  <si>
    <t>CNPJ: 76.535.764/0001-43</t>
  </si>
  <si>
    <t>Rio de Janeiro-RJ CEP: 20.230-070</t>
  </si>
  <si>
    <t>Representante / CPF: 038.709.216-17</t>
  </si>
  <si>
    <t>Lucar Ramos Carneiro</t>
  </si>
  <si>
    <t>SUPERINTENDÊNCIA ESTADUAL DE LICITAÇÕES - SUPEL</t>
  </si>
  <si>
    <t>PREÇOS REGISTRADO UNITÁRIO MENSAL</t>
  </si>
  <si>
    <t>Gerente do Registro de Preços</t>
  </si>
  <si>
    <t>Superintendente</t>
  </si>
  <si>
    <t>PROCESSO N° 01-1109.00541-00/2015</t>
  </si>
  <si>
    <t>PREGÃO ELETRONICO N° 592/2015</t>
  </si>
  <si>
    <t>OBJETO: CONTRATAÇÃO DE EMPRESA ESPECIALIZADA NA PRESTAÇÃO DOS SERVIÇOS DE TELEFONIA FIXO COMUTADO - SUGESP</t>
  </si>
  <si>
    <t>ANEXO ÚNICO DA ATA DE REGISTRO DE PREÇOS Nº 186/2016</t>
  </si>
  <si>
    <t>DATA DE HOMOLOGAÇÃO: 21/07/2016</t>
  </si>
  <si>
    <t>Unidade</t>
  </si>
  <si>
    <t>Minuto</t>
  </si>
  <si>
    <t>QTDE. DE ACESSOS</t>
  </si>
  <si>
    <t>PREÇOS DE MERCADO UNITÁRIO MENSAL</t>
  </si>
  <si>
    <t>Assinatura NRes. Com Ramal Virtual Porto Velho e Ji- Paraná</t>
  </si>
  <si>
    <t>Fixo-Fixo Porto Velho e Ji- Paraná</t>
  </si>
  <si>
    <t>Fixo -Móvel (VC1) Porto Velho e Ji- Paraná</t>
  </si>
  <si>
    <t>-</t>
  </si>
  <si>
    <t>CONSUMO ESTIMADO ANUAL</t>
  </si>
  <si>
    <t>DIF. %</t>
  </si>
  <si>
    <t>SERVIÇO</t>
  </si>
  <si>
    <t>Local STFC</t>
  </si>
  <si>
    <t>Local STFC (PABX VIRTUAL)</t>
  </si>
  <si>
    <t>LDN</t>
  </si>
  <si>
    <t>LDI</t>
  </si>
  <si>
    <t>STFC-0800</t>
  </si>
  <si>
    <t>Feixe E1 de 30 troncos com 150 canais de Discagem Direta Ramal (DDR)</t>
  </si>
  <si>
    <t>Email: lucas@oi.net.br</t>
  </si>
  <si>
    <t>Fone: (69) 3217-0179/0108 8401-8282</t>
  </si>
  <si>
    <t>Rua: Lavradio, 71 2º Andar, Centro.</t>
  </si>
  <si>
    <r>
      <rPr>
        <b/>
        <sz val="8"/>
        <rFont val="Arial"/>
        <family val="2"/>
      </rPr>
      <t>Assinatura NRes. Comum</t>
    </r>
    <r>
      <rPr>
        <sz val="8"/>
        <rFont val="Arial"/>
        <family val="2"/>
      </rPr>
      <t xml:space="preserve"> (Região Metropolitana de Porto Velho (excluindo os distritos), Candeias do Jamari, Ariquemes, Jaru, Ouro Preto D’Oeste, Ji-Paraná, Cacoal, Pimenta Bueno, Vilhena e Brasília-DF). </t>
    </r>
  </si>
  <si>
    <r>
      <t xml:space="preserve">Fixo-Fixo </t>
    </r>
    <r>
      <rPr>
        <sz val="8"/>
        <rFont val="Arial"/>
        <family val="2"/>
      </rPr>
      <t>(Região Metropolitana de Porto Velho (excluindo os distritos), Candeias do Jamari, Ariquemes, Jaru, Ouro Preto D’Oeste, Ji-Paraná, Cacoal, Pimenta Bueno, Vilhena e Brasília-DF).</t>
    </r>
  </si>
  <si>
    <r>
      <t xml:space="preserve">Fixo -Móvel (VC1) </t>
    </r>
    <r>
      <rPr>
        <sz val="8"/>
        <rFont val="Arial"/>
        <family val="2"/>
      </rPr>
      <t>(Região Metropolitana de Porto Velho (excluindo os distritos), Candeias do Jamari, Ariquemes, Jaru, Ouro Preto D’Oeste, Ji-Paraná, Cacoal, Pimenta Bueno, Vilhena e Brasília-DF).</t>
    </r>
  </si>
  <si>
    <r>
      <rPr>
        <b/>
        <sz val="8"/>
        <rFont val="Arial"/>
        <family val="2"/>
      </rPr>
      <t>Assinatura NREs comum</t>
    </r>
    <r>
      <rPr>
        <sz val="8"/>
        <rFont val="Arial"/>
        <family val="2"/>
      </rPr>
      <t xml:space="preserve"> Distritos do Município de Porto Velho e demais municípios do Estado de Rondônia.</t>
    </r>
  </si>
  <si>
    <r>
      <rPr>
        <b/>
        <sz val="8"/>
        <rFont val="Arial"/>
        <family val="2"/>
      </rPr>
      <t>Fixo-Fixo</t>
    </r>
    <r>
      <rPr>
        <sz val="8"/>
        <rFont val="Arial"/>
        <family val="2"/>
      </rPr>
      <t xml:space="preserve"> Distritos do Município de Porto Velho e demais municípios do Estado de Rondônia.</t>
    </r>
  </si>
  <si>
    <r>
      <rPr>
        <b/>
        <sz val="8"/>
        <rFont val="Arial"/>
        <family val="2"/>
      </rPr>
      <t>Fixo -Móvel (VC1)</t>
    </r>
    <r>
      <rPr>
        <sz val="8"/>
        <rFont val="Arial"/>
        <family val="2"/>
      </rPr>
      <t xml:space="preserve"> Distritos do Município de Porto Velho e demais municípios do Estado de Rondônia.</t>
    </r>
  </si>
  <si>
    <r>
      <t xml:space="preserve">Fixo-Fixo Intra-regional </t>
    </r>
    <r>
      <rPr>
        <sz val="8"/>
        <rFont val="Arial"/>
        <family val="2"/>
      </rPr>
      <t>Todo o Estado de Rondônia e Distrito Federal</t>
    </r>
  </si>
  <si>
    <r>
      <t xml:space="preserve">Fixo-Fixo Inter-regional </t>
    </r>
    <r>
      <rPr>
        <sz val="8"/>
        <rFont val="Arial"/>
        <family val="2"/>
      </rPr>
      <t>Todo o Estado de Rondônia e Distrito Federal</t>
    </r>
  </si>
  <si>
    <r>
      <t xml:space="preserve">Fixo-Móvel  Intra-rede (VC2) </t>
    </r>
    <r>
      <rPr>
        <sz val="8"/>
        <rFont val="Arial"/>
        <family val="2"/>
      </rPr>
      <t>Todo o Estado de Rondônia e Distrito Federal</t>
    </r>
  </si>
  <si>
    <r>
      <t xml:space="preserve">Fixo –Móvel Extra-Rede (VC3) </t>
    </r>
    <r>
      <rPr>
        <sz val="8"/>
        <rFont val="Arial"/>
        <family val="2"/>
      </rPr>
      <t>Todo o Estado de Rondônia e Distrito Federal</t>
    </r>
  </si>
  <si>
    <r>
      <t xml:space="preserve">Fixo-Fixo </t>
    </r>
    <r>
      <rPr>
        <sz val="8"/>
        <rFont val="Arial"/>
        <family val="2"/>
      </rPr>
      <t>Todo o Estado de Rondônia e Distrito Federal</t>
    </r>
  </si>
  <si>
    <r>
      <t xml:space="preserve">Fixo -Móvel </t>
    </r>
    <r>
      <rPr>
        <sz val="8"/>
        <rFont val="Arial"/>
        <family val="2"/>
      </rPr>
      <t>Todo o Estado de Rondônia e Distrito Federal</t>
    </r>
  </si>
  <si>
    <r>
      <t xml:space="preserve">Assinatura linha 0800 </t>
    </r>
    <r>
      <rPr>
        <sz val="8"/>
        <rFont val="Arial"/>
        <family val="2"/>
      </rPr>
      <t>Todo o Estado de Rondônia e Distrito Federal</t>
    </r>
  </si>
  <si>
    <r>
      <t xml:space="preserve">Fixo-Fixo Intraestadual </t>
    </r>
    <r>
      <rPr>
        <sz val="8"/>
        <rFont val="Arial"/>
        <family val="2"/>
      </rPr>
      <t>Todo o Estado de Rondônia e Distrito Federal</t>
    </r>
  </si>
  <si>
    <r>
      <t xml:space="preserve">Fixo-Fixo Interestadual </t>
    </r>
    <r>
      <rPr>
        <sz val="8"/>
        <rFont val="Arial"/>
        <family val="2"/>
      </rPr>
      <t>Todo o Estado de Rondônia e Distrito Federal</t>
    </r>
  </si>
  <si>
    <r>
      <t xml:space="preserve">Fixo-Fixo local </t>
    </r>
    <r>
      <rPr>
        <sz val="8"/>
        <rFont val="Arial"/>
        <family val="2"/>
      </rPr>
      <t>Todo o Estado de Rondônia e Distrito Federal</t>
    </r>
  </si>
  <si>
    <r>
      <t xml:space="preserve">Móvel-fixo Local </t>
    </r>
    <r>
      <rPr>
        <sz val="8"/>
        <rFont val="Arial"/>
        <family val="2"/>
      </rPr>
      <t>Todo o Estado de Rondônia e Distrito Federal</t>
    </r>
  </si>
  <si>
    <r>
      <t xml:space="preserve">Móvel-Fixo Intra-regional </t>
    </r>
    <r>
      <rPr>
        <sz val="8"/>
        <rFont val="Arial"/>
        <family val="2"/>
      </rPr>
      <t>Todo o Estado de Rondônia e Distrito Federal</t>
    </r>
  </si>
  <si>
    <r>
      <t xml:space="preserve">Móvel –Fixo Inter-regional </t>
    </r>
    <r>
      <rPr>
        <sz val="8"/>
        <rFont val="Arial"/>
        <family val="2"/>
      </rPr>
      <t>Todo o Estado de Rondônia e Distrito Federal</t>
    </r>
  </si>
  <si>
    <r>
      <t xml:space="preserve">Assinatura Mensal </t>
    </r>
    <r>
      <rPr>
        <sz val="8"/>
        <rFont val="Arial"/>
        <family val="2"/>
      </rPr>
      <t>Região Metropolitana de Porto Velho (excluindo os distritos), Candeias do Jamari, Ariquemes, Jaru, Ouro Preto D’Oeste, Ji-Paraná, Cacoal, Pimenta Bueno, Vilhena e Brasília-DF.</t>
    </r>
  </si>
  <si>
    <r>
      <t xml:space="preserve">Fixo-Fixo </t>
    </r>
    <r>
      <rPr>
        <sz val="8"/>
        <rFont val="Arial"/>
        <family val="2"/>
      </rPr>
      <t>Região Metropolitana de Porto Velho (excluindo os distritos), Candeias do Jamari, Ariquemes, Jaru, Ouro Preto D’Oeste, Ji-Paraná, Cacoal, Pimenta Bueno, Vilhena e Brasília-DF.</t>
    </r>
  </si>
  <si>
    <r>
      <t xml:space="preserve">Fixo -Móvel (VC1) </t>
    </r>
    <r>
      <rPr>
        <sz val="8"/>
        <rFont val="Arial"/>
        <family val="2"/>
      </rPr>
      <t>Região Metropolitana de Porto Velho (excluindo os distritos), Candeias do Jamari, Ariquemes, Jaru, Ouro Preto D’Oeste, Ji-Paraná, Cacoal, Pimenta Bueno, Vilhena e Brasília-DF.</t>
    </r>
  </si>
  <si>
    <r>
      <t xml:space="preserve">Assinatura Mensal </t>
    </r>
    <r>
      <rPr>
        <sz val="8"/>
        <rFont val="Arial"/>
        <family val="2"/>
      </rPr>
      <t>Distritos do Município de Porto Velho e demais municípios do Estado de Rondônia.</t>
    </r>
  </si>
  <si>
    <r>
      <t xml:space="preserve">Fixo-Fixo </t>
    </r>
    <r>
      <rPr>
        <sz val="8"/>
        <rFont val="Arial"/>
        <family val="2"/>
      </rPr>
      <t>Distritos do Município de Porto Velho e demais municípios do Estado de Rondônia.</t>
    </r>
  </si>
  <si>
    <r>
      <t xml:space="preserve">Fixo -Móvel (VC1) </t>
    </r>
    <r>
      <rPr>
        <sz val="8"/>
        <rFont val="Arial"/>
        <family val="2"/>
      </rPr>
      <t>Distritos do Município de Porto Velho e demais municípios do Estado de Rondônia.</t>
    </r>
  </si>
  <si>
    <r>
      <t xml:space="preserve">Instalação </t>
    </r>
    <r>
      <rPr>
        <sz val="8"/>
        <rFont val="Arial"/>
        <family val="2"/>
      </rPr>
      <t>(Região Metropolitana de Porto Velho (excluindo os distritos), Candeias do Jamari, Ariquemes, Jaru, Ouro Preto D’Oeste, Ji-Paraná, Cacoal, Pimenta Bueno, Vilhena e Brasília-DF).</t>
    </r>
  </si>
  <si>
    <r>
      <t xml:space="preserve">Mudança de endereço </t>
    </r>
    <r>
      <rPr>
        <sz val="8"/>
        <rFont val="Arial"/>
        <family val="2"/>
      </rPr>
      <t>(Região Metropolitana de Porto Velho (excluindo os distritos), Candeias do Jamari, Ariquemes, Jaru, Ouro Preto D’Oeste, Ji-Paraná, Cacoal, Pimenta Bueno, Vilhena e Brasília-DF).</t>
    </r>
  </si>
  <si>
    <r>
      <t xml:space="preserve">Instalação </t>
    </r>
    <r>
      <rPr>
        <sz val="8"/>
        <rFont val="Arial"/>
        <family val="2"/>
      </rPr>
      <t xml:space="preserve">Distritos do Município de Porto Velho e demais municípios do Estado de Rondônia. </t>
    </r>
  </si>
  <si>
    <r>
      <t xml:space="preserve">Mudança de endereço </t>
    </r>
    <r>
      <rPr>
        <sz val="8"/>
        <rFont val="Arial"/>
        <family val="2"/>
      </rPr>
      <t>Distritos do Município de Porto Velho e demais municípios do Estado de Rondônia.</t>
    </r>
  </si>
  <si>
    <r>
      <t xml:space="preserve">Instalação </t>
    </r>
    <r>
      <rPr>
        <sz val="8"/>
        <rFont val="Arial"/>
        <family val="2"/>
      </rPr>
      <t>Porto Velho e Ji- Paraná</t>
    </r>
  </si>
  <si>
    <r>
      <t xml:space="preserve">Mudança de endereço </t>
    </r>
    <r>
      <rPr>
        <sz val="8"/>
        <rFont val="Arial"/>
        <family val="2"/>
      </rPr>
      <t>Porto Velho e Ji- Paraná</t>
    </r>
  </si>
  <si>
    <r>
      <t xml:space="preserve">Instalação </t>
    </r>
    <r>
      <rPr>
        <sz val="8"/>
        <rFont val="Arial"/>
        <family val="2"/>
      </rPr>
      <t>Região Metropolitana de Porto Velho (excluindo os distritos), Candeias do Jamari, Ariquemes, Jaru, Ouro Preto D’Oeste, Ji-Paraná, Cacoal, Pimenta Bueno, Vilhena e Brasília-DF.</t>
    </r>
  </si>
  <si>
    <r>
      <t xml:space="preserve">Mudança de endereço </t>
    </r>
    <r>
      <rPr>
        <sz val="8"/>
        <rFont val="Arial"/>
        <family val="2"/>
      </rPr>
      <t>Região Metropolitana de Porto Velho (excluindo os distritos), Candeias do Jamari, Ariquemes, Jaru, Ouro Preto D’Oeste, Ji-Paraná, Cacoal, Pimenta Bueno, Vilhena e Brasília-DF.</t>
    </r>
  </si>
  <si>
    <r>
      <t xml:space="preserve">Instalação </t>
    </r>
    <r>
      <rPr>
        <sz val="8"/>
        <rFont val="Arial"/>
        <family val="2"/>
      </rPr>
      <t>Distritos do Município de Porto Velho e demais municípios do Estado de Rondônia.</t>
    </r>
  </si>
  <si>
    <t>DATA DE PUBLICAÇÃO NO DOE: 02/08/2016</t>
  </si>
</sst>
</file>

<file path=xl/styles.xml><?xml version="1.0" encoding="utf-8"?>
<styleSheet xmlns="http://schemas.openxmlformats.org/spreadsheetml/2006/main">
  <numFmts count="4">
    <numFmt numFmtId="8" formatCode="&quot;R$&quot;\ #,##0.00;[Red]\-&quot;R$&quot;\ #,##0.00"/>
    <numFmt numFmtId="164" formatCode="_(* #,##0.00_);_(* \(#,##0.00\);_(* &quot;-&quot;??_);_(@_)"/>
    <numFmt numFmtId="165" formatCode="#,##0;[Red]#,##0"/>
    <numFmt numFmtId="166" formatCode="#,##0.00;[Red]#,##0.00"/>
  </numFmts>
  <fonts count="6">
    <font>
      <sz val="10"/>
      <name val="Arial"/>
    </font>
    <font>
      <sz val="10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4" fontId="3" fillId="0" borderId="0" xfId="0" applyNumberFormat="1" applyFont="1" applyFill="1" applyBorder="1" applyAlignment="1">
      <alignment horizontal="left"/>
    </xf>
    <xf numFmtId="166" fontId="3" fillId="0" borderId="6" xfId="0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Alignment="1">
      <alignment horizontal="right"/>
    </xf>
    <xf numFmtId="2" fontId="3" fillId="0" borderId="0" xfId="0" applyNumberFormat="1" applyFont="1" applyFill="1" applyAlignment="1"/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4" fontId="4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2" fontId="4" fillId="0" borderId="0" xfId="0" applyNumberFormat="1" applyFont="1" applyFill="1"/>
    <xf numFmtId="0" fontId="3" fillId="0" borderId="2" xfId="0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8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 wrapText="1"/>
    </xf>
    <xf numFmtId="8" fontId="4" fillId="0" borderId="0" xfId="0" applyNumberFormat="1" applyFont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4" fontId="4" fillId="0" borderId="0" xfId="0" applyNumberFormat="1" applyFont="1" applyFill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4" fillId="0" borderId="0" xfId="0" applyNumberFormat="1" applyFont="1" applyBorder="1"/>
    <xf numFmtId="0" fontId="3" fillId="0" borderId="0" xfId="0" applyFont="1" applyFill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Border="1" applyAlignment="1"/>
    <xf numFmtId="0" fontId="3" fillId="0" borderId="4" xfId="0" applyFont="1" applyBorder="1" applyAlignment="1"/>
    <xf numFmtId="0" fontId="4" fillId="0" borderId="8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left"/>
    </xf>
    <xf numFmtId="2" fontId="3" fillId="0" borderId="0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0" xfId="0" applyFont="1" applyFill="1" applyBorder="1"/>
    <xf numFmtId="0" fontId="3" fillId="0" borderId="0" xfId="0" applyFont="1" applyFill="1" applyBorder="1" applyAlignment="1"/>
    <xf numFmtId="4" fontId="4" fillId="0" borderId="0" xfId="0" applyNumberFormat="1" applyFont="1" applyFill="1" applyBorder="1"/>
    <xf numFmtId="2" fontId="4" fillId="0" borderId="0" xfId="0" applyNumberFormat="1" applyFont="1" applyFill="1" applyBorder="1"/>
    <xf numFmtId="0" fontId="5" fillId="0" borderId="0" xfId="0" applyFont="1" applyFill="1" applyAlignment="1">
      <alignment horizontal="left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3276600</xdr:colOff>
      <xdr:row>0</xdr:row>
      <xdr:rowOff>9525</xdr:rowOff>
    </xdr:from>
    <xdr:to>
      <xdr:col>6</xdr:col>
      <xdr:colOff>344446</xdr:colOff>
      <xdr:row>0</xdr:row>
      <xdr:rowOff>866774</xdr:rowOff>
    </xdr:to>
    <xdr:pic>
      <xdr:nvPicPr>
        <xdr:cNvPr id="4" name="Imagem 3" descr="C:\Users\835120~1\AppData\Local\Temp\Rar$DRa0.613\Marca-2015-Horizontal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95700" y="9525"/>
          <a:ext cx="2680970" cy="857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tabSelected="1" topLeftCell="A42" zoomScale="115" zoomScaleNormal="115" zoomScaleSheetLayoutView="75" workbookViewId="0">
      <selection activeCell="N44" sqref="N44"/>
    </sheetView>
  </sheetViews>
  <sheetFormatPr defaultRowHeight="12.75"/>
  <cols>
    <col min="1" max="1" width="6.28515625" style="13" customWidth="1"/>
    <col min="2" max="2" width="11.140625" style="8" customWidth="1"/>
    <col min="3" max="3" width="50.85546875" style="8" customWidth="1"/>
    <col min="4" max="5" width="11.5703125" style="8" customWidth="1"/>
    <col min="6" max="9" width="10.28515625" style="49" customWidth="1"/>
    <col min="10" max="10" width="13" style="26" customWidth="1"/>
  </cols>
  <sheetData>
    <row r="1" spans="1:10" ht="68.25" customHeight="1">
      <c r="A1" s="3" t="s">
        <v>4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8</v>
      </c>
      <c r="B2" s="4"/>
      <c r="C2" s="4"/>
      <c r="D2" s="4"/>
      <c r="E2" s="4"/>
      <c r="F2" s="4"/>
      <c r="G2" s="4"/>
      <c r="H2" s="4"/>
      <c r="I2" s="4"/>
      <c r="J2" s="4"/>
    </row>
    <row r="3" spans="1:10" ht="13.5" thickBot="1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</row>
    <row r="4" spans="1:10">
      <c r="A4" s="6" t="s">
        <v>22</v>
      </c>
      <c r="B4" s="6"/>
      <c r="C4" s="6"/>
      <c r="D4" s="7"/>
      <c r="F4" s="9"/>
      <c r="G4" s="9"/>
      <c r="H4" s="10" t="s">
        <v>23</v>
      </c>
      <c r="I4" s="10"/>
      <c r="J4" s="10"/>
    </row>
    <row r="5" spans="1:10">
      <c r="A5" s="11" t="s">
        <v>24</v>
      </c>
      <c r="B5" s="12"/>
      <c r="C5" s="12"/>
      <c r="D5" s="13"/>
      <c r="E5" s="14"/>
      <c r="F5" s="15"/>
      <c r="G5" s="15"/>
      <c r="H5" s="16" t="s">
        <v>26</v>
      </c>
      <c r="I5" s="16"/>
      <c r="J5" s="16"/>
    </row>
    <row r="6" spans="1:10" ht="13.5" thickBot="1">
      <c r="A6" s="17" t="s">
        <v>25</v>
      </c>
      <c r="B6" s="17"/>
      <c r="C6" s="17"/>
      <c r="D6" s="18"/>
      <c r="E6" s="19"/>
      <c r="F6" s="20"/>
      <c r="G6" s="20"/>
      <c r="H6" s="21" t="s">
        <v>81</v>
      </c>
      <c r="I6" s="21"/>
      <c r="J6" s="21"/>
    </row>
    <row r="7" spans="1:10">
      <c r="A7" s="22"/>
      <c r="B7" s="23"/>
      <c r="C7" s="24"/>
      <c r="D7" s="25"/>
      <c r="E7" s="7"/>
      <c r="F7" s="15"/>
      <c r="G7" s="15"/>
      <c r="H7" s="15"/>
      <c r="I7" s="15"/>
    </row>
    <row r="8" spans="1:10" s="1" customFormat="1" ht="45">
      <c r="A8" s="27" t="s">
        <v>0</v>
      </c>
      <c r="B8" s="27" t="s">
        <v>37</v>
      </c>
      <c r="C8" s="27" t="s">
        <v>5</v>
      </c>
      <c r="D8" s="27" t="s">
        <v>6</v>
      </c>
      <c r="E8" s="28" t="s">
        <v>35</v>
      </c>
      <c r="F8" s="29" t="s">
        <v>29</v>
      </c>
      <c r="G8" s="29" t="s">
        <v>30</v>
      </c>
      <c r="H8" s="30" t="s">
        <v>36</v>
      </c>
      <c r="I8" s="29" t="s">
        <v>19</v>
      </c>
      <c r="J8" s="30" t="s">
        <v>7</v>
      </c>
    </row>
    <row r="9" spans="1:10" s="2" customFormat="1" ht="45">
      <c r="A9" s="31">
        <v>1</v>
      </c>
      <c r="B9" s="32" t="s">
        <v>38</v>
      </c>
      <c r="C9" s="33" t="s">
        <v>47</v>
      </c>
      <c r="D9" s="34" t="s">
        <v>27</v>
      </c>
      <c r="E9" s="34">
        <v>12</v>
      </c>
      <c r="F9" s="35">
        <v>489</v>
      </c>
      <c r="G9" s="36">
        <v>69.62</v>
      </c>
      <c r="H9" s="37">
        <f>(I9/G9)-100%</f>
        <v>-0.1001149095087619</v>
      </c>
      <c r="I9" s="36">
        <v>62.65</v>
      </c>
      <c r="J9" s="38" t="s">
        <v>11</v>
      </c>
    </row>
    <row r="10" spans="1:10" s="2" customFormat="1" ht="33.75">
      <c r="A10" s="39">
        <v>2</v>
      </c>
      <c r="B10" s="32" t="s">
        <v>38</v>
      </c>
      <c r="C10" s="40" t="s">
        <v>48</v>
      </c>
      <c r="D10" s="34" t="s">
        <v>28</v>
      </c>
      <c r="E10" s="34">
        <v>1521</v>
      </c>
      <c r="F10" s="35">
        <v>489</v>
      </c>
      <c r="G10" s="36">
        <v>0.13</v>
      </c>
      <c r="H10" s="37">
        <f t="shared" ref="H10:H46" si="0">(I10/G10)-100%</f>
        <v>-0.15384615384615385</v>
      </c>
      <c r="I10" s="36">
        <v>0.11</v>
      </c>
      <c r="J10" s="38" t="s">
        <v>11</v>
      </c>
    </row>
    <row r="11" spans="1:10" s="2" customFormat="1" ht="33.75">
      <c r="A11" s="39">
        <v>3</v>
      </c>
      <c r="B11" s="32" t="s">
        <v>38</v>
      </c>
      <c r="C11" s="40" t="s">
        <v>49</v>
      </c>
      <c r="D11" s="34" t="s">
        <v>28</v>
      </c>
      <c r="E11" s="34">
        <v>404</v>
      </c>
      <c r="F11" s="35">
        <v>489</v>
      </c>
      <c r="G11" s="36">
        <v>0.86</v>
      </c>
      <c r="H11" s="37">
        <f t="shared" si="0"/>
        <v>-2.3255813953488413E-2</v>
      </c>
      <c r="I11" s="36">
        <v>0.84</v>
      </c>
      <c r="J11" s="38" t="s">
        <v>11</v>
      </c>
    </row>
    <row r="12" spans="1:10" s="2" customFormat="1" ht="22.5">
      <c r="A12" s="39">
        <v>4</v>
      </c>
      <c r="B12" s="32" t="s">
        <v>38</v>
      </c>
      <c r="C12" s="33" t="s">
        <v>50</v>
      </c>
      <c r="D12" s="34" t="s">
        <v>27</v>
      </c>
      <c r="E12" s="34">
        <v>12</v>
      </c>
      <c r="F12" s="35">
        <v>487</v>
      </c>
      <c r="G12" s="36">
        <v>69.62</v>
      </c>
      <c r="H12" s="37">
        <f t="shared" si="0"/>
        <v>-0.1001149095087619</v>
      </c>
      <c r="I12" s="36">
        <v>62.65</v>
      </c>
      <c r="J12" s="38" t="s">
        <v>11</v>
      </c>
    </row>
    <row r="13" spans="1:10" s="2" customFormat="1" ht="22.5">
      <c r="A13" s="39">
        <v>5</v>
      </c>
      <c r="B13" s="32" t="s">
        <v>38</v>
      </c>
      <c r="C13" s="33" t="s">
        <v>51</v>
      </c>
      <c r="D13" s="34" t="s">
        <v>28</v>
      </c>
      <c r="E13" s="34">
        <v>1521</v>
      </c>
      <c r="F13" s="35">
        <v>487</v>
      </c>
      <c r="G13" s="36">
        <v>0.13</v>
      </c>
      <c r="H13" s="37">
        <f t="shared" si="0"/>
        <v>-0.15384615384615385</v>
      </c>
      <c r="I13" s="36">
        <v>0.11</v>
      </c>
      <c r="J13" s="38" t="s">
        <v>11</v>
      </c>
    </row>
    <row r="14" spans="1:10" s="2" customFormat="1" ht="22.5">
      <c r="A14" s="39">
        <v>6</v>
      </c>
      <c r="B14" s="32" t="s">
        <v>38</v>
      </c>
      <c r="C14" s="33" t="s">
        <v>52</v>
      </c>
      <c r="D14" s="34" t="s">
        <v>28</v>
      </c>
      <c r="E14" s="34">
        <v>20</v>
      </c>
      <c r="F14" s="35">
        <v>487</v>
      </c>
      <c r="G14" s="36">
        <v>0.86</v>
      </c>
      <c r="H14" s="37">
        <f t="shared" si="0"/>
        <v>-2.3255813953488413E-2</v>
      </c>
      <c r="I14" s="36">
        <v>0.84</v>
      </c>
      <c r="J14" s="38" t="s">
        <v>11</v>
      </c>
    </row>
    <row r="15" spans="1:10" s="2" customFormat="1" ht="33.75">
      <c r="A15" s="39">
        <v>7</v>
      </c>
      <c r="B15" s="32" t="s">
        <v>39</v>
      </c>
      <c r="C15" s="40" t="s">
        <v>31</v>
      </c>
      <c r="D15" s="34" t="s">
        <v>27</v>
      </c>
      <c r="E15" s="34">
        <v>12</v>
      </c>
      <c r="F15" s="35">
        <v>605</v>
      </c>
      <c r="G15" s="36">
        <v>30</v>
      </c>
      <c r="H15" s="37">
        <f t="shared" si="0"/>
        <v>-9.9999999999999978E-2</v>
      </c>
      <c r="I15" s="36">
        <v>27</v>
      </c>
      <c r="J15" s="38" t="s">
        <v>11</v>
      </c>
    </row>
    <row r="16" spans="1:10" s="2" customFormat="1" ht="33.75">
      <c r="A16" s="39">
        <v>8</v>
      </c>
      <c r="B16" s="32" t="s">
        <v>39</v>
      </c>
      <c r="C16" s="40" t="s">
        <v>32</v>
      </c>
      <c r="D16" s="34" t="s">
        <v>28</v>
      </c>
      <c r="E16" s="34">
        <v>1483</v>
      </c>
      <c r="F16" s="35">
        <v>605</v>
      </c>
      <c r="G16" s="36">
        <v>0.13</v>
      </c>
      <c r="H16" s="37">
        <f t="shared" si="0"/>
        <v>-0.15384615384615385</v>
      </c>
      <c r="I16" s="36">
        <v>0.11</v>
      </c>
      <c r="J16" s="38" t="s">
        <v>11</v>
      </c>
    </row>
    <row r="17" spans="1:10" s="2" customFormat="1" ht="33.75">
      <c r="A17" s="39">
        <v>9</v>
      </c>
      <c r="B17" s="32" t="s">
        <v>39</v>
      </c>
      <c r="C17" s="40" t="s">
        <v>33</v>
      </c>
      <c r="D17" s="34" t="s">
        <v>28</v>
      </c>
      <c r="E17" s="34">
        <v>1232</v>
      </c>
      <c r="F17" s="35">
        <v>605</v>
      </c>
      <c r="G17" s="36">
        <v>0.86</v>
      </c>
      <c r="H17" s="37">
        <f t="shared" si="0"/>
        <v>-2.3255813953488413E-2</v>
      </c>
      <c r="I17" s="36">
        <v>0.84</v>
      </c>
      <c r="J17" s="38" t="s">
        <v>11</v>
      </c>
    </row>
    <row r="18" spans="1:10" s="2" customFormat="1" ht="22.5">
      <c r="A18" s="39">
        <v>10</v>
      </c>
      <c r="B18" s="32" t="s">
        <v>40</v>
      </c>
      <c r="C18" s="40" t="s">
        <v>53</v>
      </c>
      <c r="D18" s="34" t="s">
        <v>28</v>
      </c>
      <c r="E18" s="41">
        <v>952343</v>
      </c>
      <c r="F18" s="35" t="s">
        <v>34</v>
      </c>
      <c r="G18" s="36">
        <v>0.53</v>
      </c>
      <c r="H18" s="37">
        <f t="shared" si="0"/>
        <v>-0.81132075471698117</v>
      </c>
      <c r="I18" s="36">
        <v>0.1</v>
      </c>
      <c r="J18" s="38" t="s">
        <v>11</v>
      </c>
    </row>
    <row r="19" spans="1:10" s="2" customFormat="1" ht="22.5">
      <c r="A19" s="39">
        <v>11</v>
      </c>
      <c r="B19" s="32" t="s">
        <v>40</v>
      </c>
      <c r="C19" s="40" t="s">
        <v>54</v>
      </c>
      <c r="D19" s="34" t="s">
        <v>28</v>
      </c>
      <c r="E19" s="41">
        <v>278270</v>
      </c>
      <c r="F19" s="35" t="s">
        <v>34</v>
      </c>
      <c r="G19" s="36">
        <v>0.53</v>
      </c>
      <c r="H19" s="37">
        <f t="shared" si="0"/>
        <v>-0.81132075471698117</v>
      </c>
      <c r="I19" s="36">
        <v>0.1</v>
      </c>
      <c r="J19" s="38" t="s">
        <v>11</v>
      </c>
    </row>
    <row r="20" spans="1:10" s="2" customFormat="1" ht="22.5">
      <c r="A20" s="39">
        <v>12</v>
      </c>
      <c r="B20" s="32" t="s">
        <v>40</v>
      </c>
      <c r="C20" s="40" t="s">
        <v>55</v>
      </c>
      <c r="D20" s="34" t="s">
        <v>28</v>
      </c>
      <c r="E20" s="41">
        <v>59686</v>
      </c>
      <c r="F20" s="35" t="s">
        <v>34</v>
      </c>
      <c r="G20" s="36">
        <v>1.37</v>
      </c>
      <c r="H20" s="37">
        <f t="shared" si="0"/>
        <v>-0.75912408759124084</v>
      </c>
      <c r="I20" s="36">
        <v>0.33</v>
      </c>
      <c r="J20" s="38" t="s">
        <v>11</v>
      </c>
    </row>
    <row r="21" spans="1:10" s="2" customFormat="1" ht="22.5">
      <c r="A21" s="39">
        <v>13</v>
      </c>
      <c r="B21" s="32" t="s">
        <v>40</v>
      </c>
      <c r="C21" s="40" t="s">
        <v>56</v>
      </c>
      <c r="D21" s="34" t="s">
        <v>28</v>
      </c>
      <c r="E21" s="41">
        <v>39306</v>
      </c>
      <c r="F21" s="35" t="s">
        <v>34</v>
      </c>
      <c r="G21" s="36">
        <v>1.43</v>
      </c>
      <c r="H21" s="37">
        <f t="shared" si="0"/>
        <v>-0.76923076923076916</v>
      </c>
      <c r="I21" s="36">
        <v>0.33</v>
      </c>
      <c r="J21" s="38" t="s">
        <v>11</v>
      </c>
    </row>
    <row r="22" spans="1:10" s="2" customFormat="1">
      <c r="A22" s="39">
        <v>14</v>
      </c>
      <c r="B22" s="32" t="s">
        <v>41</v>
      </c>
      <c r="C22" s="40" t="s">
        <v>57</v>
      </c>
      <c r="D22" s="34" t="s">
        <v>28</v>
      </c>
      <c r="E22" s="34">
        <v>1302</v>
      </c>
      <c r="F22" s="35" t="s">
        <v>34</v>
      </c>
      <c r="G22" s="36">
        <v>1.97</v>
      </c>
      <c r="H22" s="37">
        <f t="shared" si="0"/>
        <v>-5.0761421319796884E-2</v>
      </c>
      <c r="I22" s="36">
        <v>1.87</v>
      </c>
      <c r="J22" s="38" t="s">
        <v>11</v>
      </c>
    </row>
    <row r="23" spans="1:10" s="2" customFormat="1">
      <c r="A23" s="39">
        <v>15</v>
      </c>
      <c r="B23" s="32" t="s">
        <v>41</v>
      </c>
      <c r="C23" s="40" t="s">
        <v>58</v>
      </c>
      <c r="D23" s="34" t="s">
        <v>28</v>
      </c>
      <c r="E23" s="34">
        <v>260</v>
      </c>
      <c r="F23" s="35" t="s">
        <v>34</v>
      </c>
      <c r="G23" s="36">
        <v>2.17</v>
      </c>
      <c r="H23" s="37">
        <f t="shared" si="0"/>
        <v>-3.6866359447004671E-2</v>
      </c>
      <c r="I23" s="36">
        <v>2.09</v>
      </c>
      <c r="J23" s="38" t="s">
        <v>11</v>
      </c>
    </row>
    <row r="24" spans="1:10" s="2" customFormat="1">
      <c r="A24" s="39">
        <v>16</v>
      </c>
      <c r="B24" s="32" t="s">
        <v>42</v>
      </c>
      <c r="C24" s="42" t="s">
        <v>59</v>
      </c>
      <c r="D24" s="34" t="s">
        <v>27</v>
      </c>
      <c r="E24" s="34">
        <v>12</v>
      </c>
      <c r="F24" s="35">
        <v>16</v>
      </c>
      <c r="G24" s="36">
        <v>117.81</v>
      </c>
      <c r="H24" s="37">
        <f t="shared" si="0"/>
        <v>0</v>
      </c>
      <c r="I24" s="36">
        <v>117.81</v>
      </c>
      <c r="J24" s="38" t="s">
        <v>11</v>
      </c>
    </row>
    <row r="25" spans="1:10" s="2" customFormat="1">
      <c r="A25" s="39">
        <v>17</v>
      </c>
      <c r="B25" s="32" t="s">
        <v>42</v>
      </c>
      <c r="C25" s="42" t="s">
        <v>60</v>
      </c>
      <c r="D25" s="34" t="s">
        <v>28</v>
      </c>
      <c r="E25" s="41">
        <v>3000</v>
      </c>
      <c r="F25" s="35">
        <v>16</v>
      </c>
      <c r="G25" s="36">
        <v>0.53</v>
      </c>
      <c r="H25" s="37">
        <f t="shared" si="0"/>
        <v>0</v>
      </c>
      <c r="I25" s="36">
        <v>0.53</v>
      </c>
      <c r="J25" s="38" t="s">
        <v>11</v>
      </c>
    </row>
    <row r="26" spans="1:10" s="2" customFormat="1">
      <c r="A26" s="39">
        <v>18</v>
      </c>
      <c r="B26" s="32" t="s">
        <v>42</v>
      </c>
      <c r="C26" s="42" t="s">
        <v>61</v>
      </c>
      <c r="D26" s="34" t="s">
        <v>28</v>
      </c>
      <c r="E26" s="41">
        <v>1250</v>
      </c>
      <c r="F26" s="35">
        <v>16</v>
      </c>
      <c r="G26" s="36">
        <v>0.59</v>
      </c>
      <c r="H26" s="37">
        <f t="shared" si="0"/>
        <v>0</v>
      </c>
      <c r="I26" s="36">
        <v>0.59</v>
      </c>
      <c r="J26" s="38" t="s">
        <v>11</v>
      </c>
    </row>
    <row r="27" spans="1:10" s="2" customFormat="1">
      <c r="A27" s="39">
        <v>19</v>
      </c>
      <c r="B27" s="32" t="s">
        <v>42</v>
      </c>
      <c r="C27" s="42" t="s">
        <v>62</v>
      </c>
      <c r="D27" s="34" t="s">
        <v>28</v>
      </c>
      <c r="E27" s="41">
        <v>9867</v>
      </c>
      <c r="F27" s="35">
        <v>16</v>
      </c>
      <c r="G27" s="36">
        <v>0.13</v>
      </c>
      <c r="H27" s="37">
        <f t="shared" si="0"/>
        <v>0</v>
      </c>
      <c r="I27" s="36">
        <v>0.13</v>
      </c>
      <c r="J27" s="38" t="s">
        <v>11</v>
      </c>
    </row>
    <row r="28" spans="1:10" s="2" customFormat="1">
      <c r="A28" s="39">
        <v>20</v>
      </c>
      <c r="B28" s="32" t="s">
        <v>42</v>
      </c>
      <c r="C28" s="42" t="s">
        <v>63</v>
      </c>
      <c r="D28" s="34" t="s">
        <v>28</v>
      </c>
      <c r="E28" s="41">
        <v>7039</v>
      </c>
      <c r="F28" s="35">
        <v>16</v>
      </c>
      <c r="G28" s="36">
        <v>1.02</v>
      </c>
      <c r="H28" s="37">
        <f t="shared" si="0"/>
        <v>0</v>
      </c>
      <c r="I28" s="36">
        <v>1.02</v>
      </c>
      <c r="J28" s="38" t="s">
        <v>11</v>
      </c>
    </row>
    <row r="29" spans="1:10" s="2" customFormat="1">
      <c r="A29" s="39">
        <v>21</v>
      </c>
      <c r="B29" s="32" t="s">
        <v>42</v>
      </c>
      <c r="C29" s="42" t="s">
        <v>64</v>
      </c>
      <c r="D29" s="34" t="s">
        <v>28</v>
      </c>
      <c r="E29" s="34">
        <v>251</v>
      </c>
      <c r="F29" s="35">
        <v>16</v>
      </c>
      <c r="G29" s="36">
        <v>1.53</v>
      </c>
      <c r="H29" s="37">
        <f t="shared" si="0"/>
        <v>0</v>
      </c>
      <c r="I29" s="36">
        <v>1.53</v>
      </c>
      <c r="J29" s="38" t="s">
        <v>11</v>
      </c>
    </row>
    <row r="30" spans="1:10" s="2" customFormat="1">
      <c r="A30" s="39">
        <v>22</v>
      </c>
      <c r="B30" s="32" t="s">
        <v>42</v>
      </c>
      <c r="C30" s="42" t="s">
        <v>65</v>
      </c>
      <c r="D30" s="34" t="s">
        <v>28</v>
      </c>
      <c r="E30" s="34">
        <v>212</v>
      </c>
      <c r="F30" s="35">
        <v>16</v>
      </c>
      <c r="G30" s="36">
        <v>1.58</v>
      </c>
      <c r="H30" s="37">
        <f t="shared" si="0"/>
        <v>0</v>
      </c>
      <c r="I30" s="36">
        <v>1.58</v>
      </c>
      <c r="J30" s="38" t="s">
        <v>11</v>
      </c>
    </row>
    <row r="31" spans="1:10" s="2" customFormat="1" ht="67.5">
      <c r="A31" s="39">
        <v>23</v>
      </c>
      <c r="B31" s="32" t="s">
        <v>43</v>
      </c>
      <c r="C31" s="40" t="s">
        <v>66</v>
      </c>
      <c r="D31" s="34" t="s">
        <v>27</v>
      </c>
      <c r="E31" s="34">
        <v>12</v>
      </c>
      <c r="F31" s="35">
        <v>16</v>
      </c>
      <c r="G31" s="36">
        <v>1411.34</v>
      </c>
      <c r="H31" s="37">
        <f t="shared" si="0"/>
        <v>-0.99999291453512262</v>
      </c>
      <c r="I31" s="36">
        <v>0.01</v>
      </c>
      <c r="J31" s="38" t="s">
        <v>11</v>
      </c>
    </row>
    <row r="32" spans="1:10" s="2" customFormat="1" ht="67.5">
      <c r="A32" s="39">
        <v>24</v>
      </c>
      <c r="B32" s="32" t="s">
        <v>43</v>
      </c>
      <c r="C32" s="40" t="s">
        <v>67</v>
      </c>
      <c r="D32" s="34" t="s">
        <v>28</v>
      </c>
      <c r="E32" s="41">
        <v>583672</v>
      </c>
      <c r="F32" s="35" t="s">
        <v>34</v>
      </c>
      <c r="G32" s="36">
        <v>0.13</v>
      </c>
      <c r="H32" s="37">
        <f t="shared" si="0"/>
        <v>-0.30769230769230771</v>
      </c>
      <c r="I32" s="36">
        <v>0.09</v>
      </c>
      <c r="J32" s="38" t="s">
        <v>11</v>
      </c>
    </row>
    <row r="33" spans="1:10" s="2" customFormat="1" ht="67.5">
      <c r="A33" s="39">
        <v>25</v>
      </c>
      <c r="B33" s="32" t="s">
        <v>43</v>
      </c>
      <c r="C33" s="40" t="s">
        <v>68</v>
      </c>
      <c r="D33" s="34" t="s">
        <v>28</v>
      </c>
      <c r="E33" s="41">
        <v>484885</v>
      </c>
      <c r="F33" s="35" t="s">
        <v>34</v>
      </c>
      <c r="G33" s="36">
        <v>0.77</v>
      </c>
      <c r="H33" s="37">
        <f t="shared" si="0"/>
        <v>-0.63636363636363635</v>
      </c>
      <c r="I33" s="36">
        <v>0.28000000000000003</v>
      </c>
      <c r="J33" s="38" t="s">
        <v>11</v>
      </c>
    </row>
    <row r="34" spans="1:10" s="2" customFormat="1" ht="67.5">
      <c r="A34" s="39">
        <v>26</v>
      </c>
      <c r="B34" s="32" t="s">
        <v>43</v>
      </c>
      <c r="C34" s="40" t="s">
        <v>69</v>
      </c>
      <c r="D34" s="34" t="s">
        <v>27</v>
      </c>
      <c r="E34" s="34">
        <v>12</v>
      </c>
      <c r="F34" s="35">
        <v>8</v>
      </c>
      <c r="G34" s="36">
        <v>1411.34</v>
      </c>
      <c r="H34" s="37">
        <f t="shared" si="0"/>
        <v>-0.20000141709297548</v>
      </c>
      <c r="I34" s="36">
        <v>1129.07</v>
      </c>
      <c r="J34" s="38" t="s">
        <v>11</v>
      </c>
    </row>
    <row r="35" spans="1:10" s="2" customFormat="1" ht="67.5">
      <c r="A35" s="39">
        <v>27</v>
      </c>
      <c r="B35" s="32" t="s">
        <v>43</v>
      </c>
      <c r="C35" s="40" t="s">
        <v>70</v>
      </c>
      <c r="D35" s="34" t="s">
        <v>28</v>
      </c>
      <c r="E35" s="41">
        <v>314284</v>
      </c>
      <c r="F35" s="35" t="s">
        <v>34</v>
      </c>
      <c r="G35" s="36">
        <v>0.13</v>
      </c>
      <c r="H35" s="37">
        <f t="shared" si="0"/>
        <v>-0.15384615384615385</v>
      </c>
      <c r="I35" s="36">
        <v>0.11</v>
      </c>
      <c r="J35" s="38" t="s">
        <v>11</v>
      </c>
    </row>
    <row r="36" spans="1:10" s="2" customFormat="1" ht="67.5">
      <c r="A36" s="39">
        <v>28</v>
      </c>
      <c r="B36" s="32" t="s">
        <v>43</v>
      </c>
      <c r="C36" s="40" t="s">
        <v>71</v>
      </c>
      <c r="D36" s="34" t="s">
        <v>28</v>
      </c>
      <c r="E36" s="41">
        <v>261091</v>
      </c>
      <c r="F36" s="35" t="s">
        <v>34</v>
      </c>
      <c r="G36" s="36">
        <v>0.77</v>
      </c>
      <c r="H36" s="37">
        <f t="shared" si="0"/>
        <v>-2.5974025974025983E-2</v>
      </c>
      <c r="I36" s="36">
        <v>0.75</v>
      </c>
      <c r="J36" s="38" t="s">
        <v>11</v>
      </c>
    </row>
    <row r="37" spans="1:10" s="2" customFormat="1" ht="33.75">
      <c r="A37" s="39">
        <v>29</v>
      </c>
      <c r="B37" s="32" t="s">
        <v>38</v>
      </c>
      <c r="C37" s="40" t="s">
        <v>72</v>
      </c>
      <c r="D37" s="34" t="s">
        <v>27</v>
      </c>
      <c r="E37" s="34">
        <v>1</v>
      </c>
      <c r="F37" s="35">
        <v>489</v>
      </c>
      <c r="G37" s="36">
        <v>131.69999999999999</v>
      </c>
      <c r="H37" s="37">
        <f t="shared" si="0"/>
        <v>-0.5</v>
      </c>
      <c r="I37" s="36">
        <v>65.849999999999994</v>
      </c>
      <c r="J37" s="38" t="s">
        <v>11</v>
      </c>
    </row>
    <row r="38" spans="1:10" s="2" customFormat="1" ht="45">
      <c r="A38" s="39">
        <v>30</v>
      </c>
      <c r="B38" s="32" t="s">
        <v>38</v>
      </c>
      <c r="C38" s="40" t="s">
        <v>73</v>
      </c>
      <c r="D38" s="34" t="s">
        <v>27</v>
      </c>
      <c r="E38" s="34">
        <v>0.1</v>
      </c>
      <c r="F38" s="35">
        <v>489</v>
      </c>
      <c r="G38" s="36">
        <v>131.75</v>
      </c>
      <c r="H38" s="37">
        <f t="shared" si="0"/>
        <v>-0.50003795066413659</v>
      </c>
      <c r="I38" s="36">
        <v>65.87</v>
      </c>
      <c r="J38" s="38" t="s">
        <v>11</v>
      </c>
    </row>
    <row r="39" spans="1:10" s="2" customFormat="1" ht="22.5">
      <c r="A39" s="39">
        <v>31</v>
      </c>
      <c r="B39" s="32" t="s">
        <v>38</v>
      </c>
      <c r="C39" s="40" t="s">
        <v>74</v>
      </c>
      <c r="D39" s="34" t="s">
        <v>27</v>
      </c>
      <c r="E39" s="34">
        <v>1</v>
      </c>
      <c r="F39" s="35">
        <v>487</v>
      </c>
      <c r="G39" s="36">
        <v>131.69999999999999</v>
      </c>
      <c r="H39" s="37">
        <f t="shared" si="0"/>
        <v>-0.5</v>
      </c>
      <c r="I39" s="36">
        <v>65.849999999999994</v>
      </c>
      <c r="J39" s="38" t="s">
        <v>11</v>
      </c>
    </row>
    <row r="40" spans="1:10" s="2" customFormat="1" ht="22.5">
      <c r="A40" s="39">
        <v>32</v>
      </c>
      <c r="B40" s="32" t="s">
        <v>38</v>
      </c>
      <c r="C40" s="40" t="s">
        <v>75</v>
      </c>
      <c r="D40" s="34" t="s">
        <v>27</v>
      </c>
      <c r="E40" s="34">
        <v>0.1</v>
      </c>
      <c r="F40" s="35">
        <v>487</v>
      </c>
      <c r="G40" s="36">
        <v>131.75</v>
      </c>
      <c r="H40" s="37">
        <f t="shared" si="0"/>
        <v>-0.50003795066413659</v>
      </c>
      <c r="I40" s="36">
        <v>65.87</v>
      </c>
      <c r="J40" s="38" t="s">
        <v>11</v>
      </c>
    </row>
    <row r="41" spans="1:10" s="2" customFormat="1" ht="33.75">
      <c r="A41" s="39">
        <v>33</v>
      </c>
      <c r="B41" s="32" t="s">
        <v>39</v>
      </c>
      <c r="C41" s="40" t="s">
        <v>76</v>
      </c>
      <c r="D41" s="34" t="s">
        <v>27</v>
      </c>
      <c r="E41" s="34">
        <v>1</v>
      </c>
      <c r="F41" s="35">
        <v>605</v>
      </c>
      <c r="G41" s="36">
        <v>65.5</v>
      </c>
      <c r="H41" s="37">
        <f t="shared" si="0"/>
        <v>-0.5001526717557252</v>
      </c>
      <c r="I41" s="36">
        <v>32.74</v>
      </c>
      <c r="J41" s="38" t="s">
        <v>11</v>
      </c>
    </row>
    <row r="42" spans="1:10" s="2" customFormat="1" ht="33.75">
      <c r="A42" s="39">
        <v>34</v>
      </c>
      <c r="B42" s="32" t="s">
        <v>39</v>
      </c>
      <c r="C42" s="40" t="s">
        <v>77</v>
      </c>
      <c r="D42" s="34" t="s">
        <v>27</v>
      </c>
      <c r="E42" s="34">
        <v>0.1</v>
      </c>
      <c r="F42" s="35">
        <v>605</v>
      </c>
      <c r="G42" s="36">
        <v>135.47999999999999</v>
      </c>
      <c r="H42" s="37">
        <f t="shared" si="0"/>
        <v>-0.63094183643342183</v>
      </c>
      <c r="I42" s="36">
        <v>50</v>
      </c>
      <c r="J42" s="38" t="s">
        <v>11</v>
      </c>
    </row>
    <row r="43" spans="1:10" s="2" customFormat="1" ht="67.5">
      <c r="A43" s="39">
        <v>35</v>
      </c>
      <c r="B43" s="32" t="s">
        <v>43</v>
      </c>
      <c r="C43" s="40" t="s">
        <v>78</v>
      </c>
      <c r="D43" s="34" t="s">
        <v>27</v>
      </c>
      <c r="E43" s="34">
        <v>18</v>
      </c>
      <c r="F43" s="35" t="s">
        <v>34</v>
      </c>
      <c r="G43" s="36">
        <v>1000</v>
      </c>
      <c r="H43" s="37">
        <f t="shared" si="0"/>
        <v>0</v>
      </c>
      <c r="I43" s="36">
        <v>1000</v>
      </c>
      <c r="J43" s="38" t="s">
        <v>11</v>
      </c>
    </row>
    <row r="44" spans="1:10" s="2" customFormat="1" ht="67.5">
      <c r="A44" s="39">
        <v>36</v>
      </c>
      <c r="B44" s="32" t="s">
        <v>43</v>
      </c>
      <c r="C44" s="40" t="s">
        <v>79</v>
      </c>
      <c r="D44" s="34" t="s">
        <v>27</v>
      </c>
      <c r="E44" s="34">
        <v>2</v>
      </c>
      <c r="F44" s="35" t="s">
        <v>34</v>
      </c>
      <c r="G44" s="36">
        <v>1000</v>
      </c>
      <c r="H44" s="37">
        <f t="shared" si="0"/>
        <v>-0.99994000000000005</v>
      </c>
      <c r="I44" s="36">
        <v>0.06</v>
      </c>
      <c r="J44" s="38" t="s">
        <v>11</v>
      </c>
    </row>
    <row r="45" spans="1:10" s="2" customFormat="1" ht="67.5">
      <c r="A45" s="39">
        <v>37</v>
      </c>
      <c r="B45" s="32" t="s">
        <v>43</v>
      </c>
      <c r="C45" s="40" t="s">
        <v>80</v>
      </c>
      <c r="D45" s="34" t="s">
        <v>27</v>
      </c>
      <c r="E45" s="34">
        <v>8</v>
      </c>
      <c r="F45" s="35" t="s">
        <v>34</v>
      </c>
      <c r="G45" s="36">
        <v>1000</v>
      </c>
      <c r="H45" s="37">
        <f t="shared" si="0"/>
        <v>-0.5</v>
      </c>
      <c r="I45" s="36">
        <v>500</v>
      </c>
      <c r="J45" s="38" t="s">
        <v>11</v>
      </c>
    </row>
    <row r="46" spans="1:10" s="2" customFormat="1" ht="67.5">
      <c r="A46" s="39">
        <v>38</v>
      </c>
      <c r="B46" s="32" t="s">
        <v>43</v>
      </c>
      <c r="C46" s="40" t="s">
        <v>75</v>
      </c>
      <c r="D46" s="34" t="s">
        <v>27</v>
      </c>
      <c r="E46" s="34">
        <v>2</v>
      </c>
      <c r="F46" s="35" t="s">
        <v>34</v>
      </c>
      <c r="G46" s="36">
        <v>1000</v>
      </c>
      <c r="H46" s="37">
        <f t="shared" si="0"/>
        <v>-0.5</v>
      </c>
      <c r="I46" s="36">
        <v>500</v>
      </c>
      <c r="J46" s="38" t="s">
        <v>11</v>
      </c>
    </row>
    <row r="47" spans="1:10">
      <c r="A47" s="43"/>
      <c r="B47" s="43"/>
      <c r="C47" s="44"/>
      <c r="D47" s="43"/>
      <c r="E47" s="45"/>
      <c r="F47" s="46"/>
      <c r="G47" s="46"/>
      <c r="H47" s="46"/>
      <c r="I47" s="46"/>
      <c r="J47" s="47"/>
    </row>
    <row r="48" spans="1:10">
      <c r="A48" s="72" t="s">
        <v>9</v>
      </c>
      <c r="B48" s="72"/>
      <c r="C48" s="48"/>
    </row>
    <row r="49" spans="1:10">
      <c r="B49" s="50"/>
      <c r="C49" s="51"/>
    </row>
    <row r="50" spans="1:10">
      <c r="A50" s="52" t="s">
        <v>2</v>
      </c>
      <c r="B50" s="53" t="s">
        <v>1</v>
      </c>
      <c r="C50" s="54"/>
      <c r="D50" s="55"/>
      <c r="E50" s="56" t="s">
        <v>13</v>
      </c>
      <c r="F50" s="56"/>
      <c r="G50" s="56"/>
      <c r="H50" s="56"/>
      <c r="I50" s="56"/>
      <c r="J50" s="1"/>
    </row>
    <row r="51" spans="1:10">
      <c r="A51" s="57">
        <v>1</v>
      </c>
      <c r="B51" s="58" t="s">
        <v>12</v>
      </c>
      <c r="C51" s="59"/>
      <c r="D51" s="55"/>
      <c r="E51" s="56" t="s">
        <v>20</v>
      </c>
      <c r="F51" s="56"/>
      <c r="G51" s="56"/>
      <c r="H51" s="56"/>
      <c r="I51" s="56"/>
      <c r="J51" s="1"/>
    </row>
    <row r="52" spans="1:10">
      <c r="A52" s="57"/>
      <c r="B52" s="60" t="s">
        <v>14</v>
      </c>
      <c r="C52" s="61"/>
      <c r="D52" s="55"/>
      <c r="F52" s="8"/>
      <c r="G52" s="8"/>
      <c r="H52" s="8"/>
      <c r="I52" s="62"/>
      <c r="J52" s="1"/>
    </row>
    <row r="53" spans="1:10">
      <c r="A53" s="57"/>
      <c r="B53" s="60" t="s">
        <v>46</v>
      </c>
      <c r="C53" s="61"/>
      <c r="D53" s="55"/>
      <c r="E53" s="49"/>
      <c r="I53" s="26"/>
      <c r="J53" s="1"/>
    </row>
    <row r="54" spans="1:10">
      <c r="A54" s="57"/>
      <c r="B54" s="60" t="s">
        <v>15</v>
      </c>
      <c r="C54" s="61"/>
      <c r="D54" s="55"/>
      <c r="E54" s="49"/>
      <c r="I54" s="26"/>
      <c r="J54" s="1"/>
    </row>
    <row r="55" spans="1:10">
      <c r="A55" s="57"/>
      <c r="B55" s="60" t="s">
        <v>45</v>
      </c>
      <c r="C55" s="61"/>
      <c r="D55" s="55"/>
      <c r="E55" s="63"/>
      <c r="F55" s="63"/>
      <c r="G55" s="63"/>
      <c r="H55" s="63"/>
      <c r="I55" s="62"/>
      <c r="J55" s="1"/>
    </row>
    <row r="56" spans="1:10">
      <c r="A56" s="57"/>
      <c r="B56" s="60" t="s">
        <v>44</v>
      </c>
      <c r="C56" s="61"/>
      <c r="D56" s="55"/>
      <c r="E56" s="63"/>
      <c r="F56" s="63"/>
      <c r="G56" s="63"/>
      <c r="H56" s="63"/>
      <c r="I56" s="62"/>
      <c r="J56" s="1"/>
    </row>
    <row r="57" spans="1:10">
      <c r="A57" s="57"/>
      <c r="B57" s="60" t="s">
        <v>3</v>
      </c>
      <c r="C57" s="61"/>
      <c r="D57" s="55"/>
      <c r="E57" s="64"/>
      <c r="F57" s="64"/>
      <c r="G57" s="64"/>
      <c r="H57" s="64"/>
      <c r="I57" s="64"/>
      <c r="J57" s="1"/>
    </row>
    <row r="58" spans="1:10">
      <c r="A58" s="57"/>
      <c r="B58" s="60" t="s">
        <v>17</v>
      </c>
      <c r="C58" s="61"/>
      <c r="D58" s="55"/>
      <c r="E58" s="56" t="s">
        <v>10</v>
      </c>
      <c r="F58" s="56"/>
      <c r="G58" s="56"/>
      <c r="H58" s="56"/>
      <c r="I58" s="56"/>
      <c r="J58" s="1"/>
    </row>
    <row r="59" spans="1:10">
      <c r="A59" s="65"/>
      <c r="B59" s="66" t="s">
        <v>16</v>
      </c>
      <c r="C59" s="67"/>
      <c r="D59" s="55"/>
      <c r="E59" s="3" t="s">
        <v>21</v>
      </c>
      <c r="F59" s="3"/>
      <c r="G59" s="3"/>
      <c r="H59" s="3"/>
      <c r="I59" s="3"/>
      <c r="J59" s="1"/>
    </row>
    <row r="60" spans="1:10">
      <c r="A60" s="43"/>
      <c r="B60" s="68"/>
      <c r="C60" s="69"/>
      <c r="D60" s="68"/>
      <c r="F60" s="70"/>
      <c r="G60" s="70"/>
      <c r="H60" s="70"/>
      <c r="I60" s="70"/>
      <c r="J60" s="71"/>
    </row>
  </sheetData>
  <sheetProtection formatCells="0" formatColumns="0" formatRows="0" insertColumns="0" insertRows="0" insertHyperlinks="0" deleteColumns="0" deleteRows="0" sort="0" autoFilter="0" pivotTables="0"/>
  <mergeCells count="12">
    <mergeCell ref="A1:J1"/>
    <mergeCell ref="A2:J2"/>
    <mergeCell ref="A3:J3"/>
    <mergeCell ref="E58:I58"/>
    <mergeCell ref="E59:I59"/>
    <mergeCell ref="E57:I57"/>
    <mergeCell ref="E50:I50"/>
    <mergeCell ref="E51:I51"/>
    <mergeCell ref="A4:C4"/>
    <mergeCell ref="A6:C6"/>
    <mergeCell ref="B50:C50"/>
    <mergeCell ref="A48:B48"/>
  </mergeCells>
  <phoneticPr fontId="0" type="noConversion"/>
  <pageMargins left="0.82677165354330717" right="0.39370078740157483" top="0.73" bottom="0.39370078740157483" header="0.51181102362204722" footer="0.51181102362204722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81420293249</cp:lastModifiedBy>
  <cp:lastPrinted>2016-08-01T14:17:54Z</cp:lastPrinted>
  <dcterms:created xsi:type="dcterms:W3CDTF">1997-01-10T22:22:50Z</dcterms:created>
  <dcterms:modified xsi:type="dcterms:W3CDTF">2016-08-01T14:17:56Z</dcterms:modified>
</cp:coreProperties>
</file>